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Área de Trabalho\Projetos FV\NONOAI\UBS CENTRAL\"/>
    </mc:Choice>
  </mc:AlternateContent>
  <bookViews>
    <workbookView xWindow="0" yWindow="0" windowWidth="23040" windowHeight="9190"/>
  </bookViews>
  <sheets>
    <sheet name="Table 1" sheetId="1" r:id="rId1"/>
  </sheets>
  <calcPr calcId="162913" concurrentCalc="0"/>
</workbook>
</file>

<file path=xl/calcChain.xml><?xml version="1.0" encoding="utf-8"?>
<calcChain xmlns="http://schemas.openxmlformats.org/spreadsheetml/2006/main">
  <c r="L20" i="1" l="1"/>
  <c r="I17" i="1"/>
  <c r="I18" i="1"/>
  <c r="I19" i="1"/>
  <c r="I20" i="1"/>
  <c r="I21" i="1"/>
  <c r="I13" i="1"/>
  <c r="I14" i="1"/>
  <c r="I15" i="1"/>
  <c r="I16" i="1"/>
  <c r="I22" i="1"/>
  <c r="I23" i="1"/>
  <c r="I24" i="1"/>
  <c r="I25" i="1"/>
  <c r="I26" i="1"/>
  <c r="I27" i="1"/>
  <c r="I28" i="1"/>
  <c r="I29" i="1"/>
  <c r="I30" i="1"/>
  <c r="I9" i="1"/>
  <c r="I31" i="1"/>
  <c r="I32" i="1"/>
</calcChain>
</file>

<file path=xl/sharedStrings.xml><?xml version="1.0" encoding="utf-8"?>
<sst xmlns="http://schemas.openxmlformats.org/spreadsheetml/2006/main" count="99" uniqueCount="70">
  <si>
    <r>
      <rPr>
        <sz val="8"/>
        <rFont val="Calibri Light"/>
        <family val="1"/>
      </rPr>
      <t>ITEM</t>
    </r>
  </si>
  <si>
    <r>
      <rPr>
        <sz val="8"/>
        <rFont val="Calibri Light"/>
        <family val="1"/>
      </rPr>
      <t>FONTE</t>
    </r>
  </si>
  <si>
    <r>
      <rPr>
        <sz val="8"/>
        <rFont val="Calibri Light"/>
        <family val="1"/>
      </rPr>
      <t>CÓDIGO DA FONTE</t>
    </r>
  </si>
  <si>
    <r>
      <rPr>
        <sz val="8"/>
        <rFont val="Calibri Light"/>
        <family val="1"/>
      </rPr>
      <t>DESCRIÇÃO</t>
    </r>
  </si>
  <si>
    <r>
      <rPr>
        <sz val="8"/>
        <rFont val="Calibri Light"/>
        <family val="1"/>
      </rPr>
      <t>UNID.</t>
    </r>
  </si>
  <si>
    <r>
      <rPr>
        <sz val="8"/>
        <rFont val="Calibri Light"/>
        <family val="1"/>
      </rPr>
      <t>QTDE</t>
    </r>
  </si>
  <si>
    <r>
      <rPr>
        <sz val="8"/>
        <rFont val="Calibri Light"/>
        <family val="1"/>
      </rPr>
      <t>PREÇO UNITÁRIO (R$)</t>
    </r>
  </si>
  <si>
    <r>
      <rPr>
        <sz val="8"/>
        <rFont val="Calibri Light"/>
        <family val="1"/>
      </rPr>
      <t>BDI</t>
    </r>
  </si>
  <si>
    <r>
      <rPr>
        <sz val="8"/>
        <rFont val="Calibri Light"/>
        <family val="1"/>
      </rPr>
      <t xml:space="preserve">MATERIAL
</t>
    </r>
    <r>
      <rPr>
        <sz val="8"/>
        <rFont val="Calibri Light"/>
        <family val="1"/>
      </rPr>
      <t>[R$/UNIDADE]</t>
    </r>
  </si>
  <si>
    <r>
      <rPr>
        <sz val="8"/>
        <rFont val="Calibri Light"/>
        <family val="1"/>
      </rPr>
      <t>1</t>
    </r>
  </si>
  <si>
    <r>
      <rPr>
        <sz val="8"/>
        <rFont val="Calibri Light"/>
        <family val="1"/>
      </rPr>
      <t>MERCADO</t>
    </r>
  </si>
  <si>
    <r>
      <rPr>
        <sz val="8"/>
        <rFont val="Calibri Light"/>
        <family val="1"/>
      </rPr>
      <t>2.2</t>
    </r>
  </si>
  <si>
    <r>
      <rPr>
        <sz val="8"/>
        <rFont val="Calibri Light"/>
        <family val="1"/>
      </rPr>
      <t>PÇ</t>
    </r>
  </si>
  <si>
    <r>
      <rPr>
        <sz val="8"/>
        <rFont val="Calibri Light"/>
        <family val="1"/>
      </rPr>
      <t>MT</t>
    </r>
  </si>
  <si>
    <r>
      <rPr>
        <sz val="8"/>
        <rFont val="Calibri Light"/>
        <family val="1"/>
      </rPr>
      <t>HASTE TERRA 5/8 2,40MT 15,88MM</t>
    </r>
  </si>
  <si>
    <r>
      <rPr>
        <sz val="8"/>
        <rFont val="Calibri Light"/>
        <family val="1"/>
      </rPr>
      <t>CAIXA DE INSPESÃO DE CONCRETO 70X46X60 CM</t>
    </r>
  </si>
  <si>
    <r>
      <rPr>
        <sz val="8"/>
        <rFont val="Calibri Light"/>
        <family val="1"/>
      </rPr>
      <t>ELETRODUTO DE PVC RIGIDO Ø3/4"</t>
    </r>
  </si>
  <si>
    <r>
      <rPr>
        <sz val="8"/>
        <rFont val="Calibri Light"/>
        <family val="1"/>
      </rPr>
      <t>MÃO DE OBRA</t>
    </r>
  </si>
  <si>
    <r>
      <rPr>
        <sz val="8"/>
        <rFont val="Calibri Light"/>
        <family val="1"/>
      </rPr>
      <t>TOTAL</t>
    </r>
  </si>
  <si>
    <t>PROJETO ELÉTRICO</t>
  </si>
  <si>
    <t>NONOAI - RS</t>
  </si>
  <si>
    <t>Referências de custo SINAPI 07/2022</t>
  </si>
  <si>
    <t>PROJETO MICROGERAÇÃO DE ENERGIA ELÉTRICA COM SISTEMA SOLAR FOTOVOLTAICO CONECTADO À REDE ELÉTRICA</t>
  </si>
  <si>
    <t>UBS CENTRAL - RUA PINHEIRO MACHADO, 409. CENTRO.</t>
  </si>
  <si>
    <t xml:space="preserve">ENTRADA DE ENERGIA ELÉTRICA - NORMA GED 13 (Fornecimento em Tensão Secundária de Distribuição)  - PADRÃO C11, AÉREA, CABO MULTIPLEX. 50mm², DISJUNTOR 125A
</t>
  </si>
  <si>
    <t xml:space="preserve">Módulo fotovoltaico monocristalino 550Wp 144 Half cut. </t>
  </si>
  <si>
    <t>Inversor trifásico 75kW</t>
  </si>
  <si>
    <t>ESTRUTURA METALICA GALVANIADA A FOGO (EMGF).
Estrutura Metálica uniforme em extensão total, apresentando altura, dimensões variáveis conforme
a especificado no projeto. É fabricado com colunas em perfis laminados de norma ASTM-A36
ou ASTM-A572Gr50 (Aço patinável), unidos através de parafusos de norma ASTM-A325, de
acordo com as normas vigente no mercado nacional. Os fixadores dos painéis são projetados
e calculados, fabricados com ALUMINIO ESTRUTURAL, atendendo as normas vigentes ABNT
(NBR).</t>
  </si>
  <si>
    <t>kit</t>
  </si>
  <si>
    <t>PÇ</t>
  </si>
  <si>
    <t>MT</t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</si>
  <si>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VERDE FLEXIVEL ENCAPADO EM COMPOSTOTERMOFIXO ETILENO PROPILENO(EPR/B) MODULO 90° (ISOLAMENTO 1KV) ISOLAÇÃO
ATENDE A NBR 6252</t>
    </r>
  </si>
  <si>
    <t>DPS - PROTETOR CONTRA RAIO 20kA BIVOLT - 3F+N</t>
  </si>
  <si>
    <t>ABRACADEIRA DE NYLON PARA AMARRACAO DE CABOS, COMPRIMENTO DE *230* X *7,6* MM</t>
  </si>
  <si>
    <t>SINAPI</t>
  </si>
  <si>
    <t>CABO FOTOVOLTÁICO 1 X 6,00mm2 PRETO- 0,6/1kv A.C /1,8kv C.C</t>
  </si>
  <si>
    <t>CABO FOTOVOLTÁICO 1 X 6,00mm2 VERMELHO - 0,6/1kv A.C /1,8kv C.C</t>
  </si>
  <si>
    <t>QUADRO DE DISTRIBUIÇÃO EM PVC, SOBREPOR</t>
  </si>
  <si>
    <t xml:space="preserve">SERVIÇOS INICIAIS </t>
  </si>
  <si>
    <t>1.1</t>
  </si>
  <si>
    <t>ENTRADA DE ENERGIA/ CONEXÃO COM A REDE RGE</t>
  </si>
  <si>
    <t>MICROGERAÇÃO DE ENERGIA ELÉTRICA COM SISTEMA SOLAR FOTOVOLTAICO CONECTADO À REDE ELÉTRICA</t>
  </si>
  <si>
    <t>MERCADO</t>
  </si>
  <si>
    <r>
      <rPr>
        <sz val="8"/>
        <rFont val="Calibri Light"/>
        <family val="1"/>
      </rPr>
      <t>2.3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</si>
  <si>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</si>
  <si>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2.5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</si>
  <si>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2.6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</si>
  <si>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2.7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</si>
  <si>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2.8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</si>
  <si>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2.9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</si>
  <si>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2.10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</si>
  <si>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2.11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</si>
  <si>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2.12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</si>
  <si>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</si>
  <si>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</si>
  <si>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2.15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</si>
  <si>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2.16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</si>
  <si>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2.17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</si>
  <si>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2.18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</si>
  <si>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2.19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</si>
  <si>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2.20</t>
    </r>
    <r>
      <rPr>
        <sz val="11"/>
        <color theme="1"/>
        <rFont val="Calibri"/>
        <family val="2"/>
        <scheme val="minor"/>
      </rPr>
      <t/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</si>
  <si>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AZUL FLEXIVEL ENCAPADO EM COMPOSTOTERMOFIXO ETILENO PROPILENO(HEPR/B) MODULO 90° (ISOLAMENTO 1KV) ISOLAÇÃO
ATENDE A NBR 6251</t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</si>
  <si>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PRETO FLEXIVEL ENCAPADO EM COMPOSTOTERMOFIXO ETILENO PROPILENO(HEPR/B) MODULO 90° (ISOLAMENTO 1KV) ISOLAÇÃO
ATENDE A NBR 6252</t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</si>
  <si>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BRANCO FLEXIVEL ENCAPADO EM COMPOSTOTERMOFIXO ETILENO PROPILENO(HEPR/B) MODULO 90°  (ISOLAMENTO 1KV) ISOLAÇÃO
ATENDE A NBR 6252</t>
    </r>
  </si>
  <si>
    <r>
      <t>CABO FLEXÍVEL</t>
    </r>
    <r>
      <rPr>
        <b/>
        <sz val="8"/>
        <rFont val="Calibri Light"/>
        <family val="2"/>
      </rPr>
      <t xml:space="preserve"> 50,00 MM²</t>
    </r>
    <r>
      <rPr>
        <sz val="8"/>
        <rFont val="Calibri Light"/>
        <family val="1"/>
      </rPr>
      <t xml:space="preserve"> SINTENAX VERMELHO FLEXIVEL ENCAPADO EM COMPOSTOTERMOFIXO ETILENO PROPILENO(HEPR/B) MODULO 90° (ISOLAMENTO 1KV) ISOLAÇÃO
ATENDE A NBR 6252</t>
    </r>
  </si>
  <si>
    <r>
      <rPr>
        <sz val="8"/>
        <rFont val="Calibri Light"/>
        <family val="1"/>
      </rPr>
      <t>SUBTOTAL ITEM 4</t>
    </r>
    <r>
      <rPr>
        <sz val="11"/>
        <color theme="1"/>
        <rFont val="Calibri"/>
        <family val="2"/>
        <scheme val="minor"/>
      </rPr>
      <t/>
    </r>
  </si>
  <si>
    <t>1.2</t>
  </si>
  <si>
    <t>SUBTOTAL ITEM 1</t>
  </si>
  <si>
    <t xml:space="preserve">DISJUNTOR TERMOMAGNÉTICO TRIFASICO 125A
</t>
  </si>
  <si>
    <t>KIT FOTOVOLTAICO/INSTALAÇÃO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</si>
</sst>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Calibri Light"/>
      <family val="2"/>
    </font>
    <font>
      <sz val="8"/>
      <color rgb="FF000000"/>
      <name val="Calibri Light"/>
      <family val="2"/>
    </font>
    <font>
      <sz val="8"/>
      <name val="Calibri Light"/>
      <family val="1"/>
    </font>
    <font>
      <b/>
      <sz val="8"/>
      <name val="Calibri Light"/>
      <family val="2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C5BD96"/>
      </patternFill>
    </fill>
    <fill>
      <patternFill patternType="solid">
        <fgColor rgb="FFD7D7D7"/>
      </patternFill>
    </fill>
    <fill>
      <patternFill patternType="solid">
        <fgColor rgb="FFDDD9C3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4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5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2" fontId="0" fillId="0" borderId="0" xfId="0" applyNumberFormat="1" applyFill="1" applyBorder="1" applyAlignment="1">
      <alignment horizontal="left" vertical="top"/>
    </xf>
    <xf numFmtId="0" fontId="0" fillId="0" borderId="1" xfId="0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shrinkToFit="1"/>
    </xf>
    <xf numFmtId="10" fontId="3" fillId="0" borderId="1" xfId="0" applyNumberFormat="1" applyFont="1" applyFill="1" applyBorder="1" applyAlignment="1">
      <alignment horizontal="center" vertical="top" shrinkToFit="1"/>
    </xf>
    <xf numFmtId="2" fontId="3" fillId="0" borderId="1" xfId="0" applyNumberFormat="1" applyFont="1" applyFill="1" applyBorder="1" applyAlignment="1">
      <alignment horizontal="center" vertical="top" shrinkToFit="1"/>
    </xf>
    <xf numFmtId="2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 indent="8"/>
    </xf>
    <xf numFmtId="0" fontId="5" fillId="0" borderId="11" xfId="0" applyFont="1" applyFill="1" applyBorder="1" applyAlignment="1">
      <alignment horizontal="left" vertical="top" wrapText="1" indent="8"/>
    </xf>
    <xf numFmtId="0" fontId="5" fillId="0" borderId="12" xfId="0" applyFont="1" applyFill="1" applyBorder="1" applyAlignment="1">
      <alignment horizontal="left" vertical="top" wrapText="1" indent="8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2" xfId="0" applyFont="1" applyFill="1" applyBorder="1" applyAlignment="1">
      <alignment horizontal="center" vertical="top" wrapText="1"/>
    </xf>
    <xf numFmtId="44" fontId="3" fillId="0" borderId="12" xfId="1" applyFont="1" applyFill="1" applyBorder="1" applyAlignment="1">
      <alignment horizontal="center" vertical="top" shrinkToFit="1"/>
    </xf>
    <xf numFmtId="44" fontId="3" fillId="0" borderId="1" xfId="1" applyFont="1" applyFill="1" applyBorder="1" applyAlignment="1">
      <alignment horizontal="center" vertical="top" shrinkToFit="1"/>
    </xf>
    <xf numFmtId="44" fontId="3" fillId="6" borderId="1" xfId="1" applyFont="1" applyFill="1" applyBorder="1" applyAlignment="1">
      <alignment horizontal="center" vertical="top" shrinkToFit="1"/>
    </xf>
    <xf numFmtId="44" fontId="3" fillId="0" borderId="12" xfId="1" applyFont="1" applyFill="1" applyBorder="1" applyAlignment="1">
      <alignment horizontal="center" vertical="center" shrinkToFit="1"/>
    </xf>
    <xf numFmtId="44" fontId="3" fillId="4" borderId="12" xfId="1" applyFont="1" applyFill="1" applyBorder="1" applyAlignment="1">
      <alignment horizontal="center" vertical="top" shrinkToFit="1"/>
    </xf>
    <xf numFmtId="44" fontId="3" fillId="2" borderId="12" xfId="1" applyFont="1" applyFill="1" applyBorder="1" applyAlignment="1">
      <alignment horizontal="center" vertical="top" shrinkToFit="1"/>
    </xf>
    <xf numFmtId="44" fontId="0" fillId="0" borderId="0" xfId="0" applyNumberFormat="1" applyFill="1" applyBorder="1" applyAlignment="1">
      <alignment horizontal="left" vertical="top"/>
    </xf>
    <xf numFmtId="44" fontId="7" fillId="0" borderId="0" xfId="0" applyNumberFormat="1" applyFont="1" applyFill="1" applyBorder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196850</xdr:colOff>
      <xdr:row>0</xdr:row>
      <xdr:rowOff>31750</xdr:rowOff>
    </xdr:from>
    <xdr:to>
      <xdr:col>1</xdr:col>
      <xdr:colOff>457240</xdr:colOff>
      <xdr:row>3</xdr:row>
      <xdr:rowOff>82588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850" y="31750"/>
          <a:ext cx="781090" cy="730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A24" workbookViewId="0">
      <selection activeCell="I30" sqref="I30"/>
    </sheetView>
  </sheetViews>
  <sheetFormatPr defaultRowHeight="13" x14ac:dyDescent="0.3"/>
  <cols>
    <col min="1" max="1" width="8.19921875" customWidth="1"/>
    <col min="2" max="2" width="7.796875" customWidth="1"/>
    <col min="3" max="3" width="6.59765625" customWidth="1"/>
    <col min="4" max="4" width="27.69921875" customWidth="1"/>
    <col min="5" max="5" width="3.59765625" customWidth="1"/>
    <col min="6" max="6" width="6" customWidth="1"/>
    <col min="7" max="7" width="11.8984375" customWidth="1"/>
    <col min="8" max="8" width="6.296875" customWidth="1"/>
    <col min="9" max="9" width="12.19921875" customWidth="1"/>
    <col min="12" max="12" width="14.19921875" bestFit="1" customWidth="1"/>
  </cols>
  <sheetData>
    <row r="1" spans="1:12" ht="14.5" customHeight="1" x14ac:dyDescent="0.3">
      <c r="A1" s="31"/>
      <c r="B1" s="32"/>
      <c r="C1" s="33"/>
      <c r="D1" s="40" t="s">
        <v>19</v>
      </c>
      <c r="E1" s="41"/>
      <c r="F1" s="41"/>
      <c r="G1" s="41"/>
      <c r="H1" s="41"/>
      <c r="I1" s="42"/>
    </row>
    <row r="2" spans="1:12" ht="24.5" customHeight="1" x14ac:dyDescent="0.3">
      <c r="A2" s="34"/>
      <c r="B2" s="35"/>
      <c r="C2" s="36"/>
      <c r="D2" s="40" t="s">
        <v>22</v>
      </c>
      <c r="E2" s="41"/>
      <c r="F2" s="41"/>
      <c r="G2" s="41"/>
      <c r="H2" s="41"/>
      <c r="I2" s="42"/>
    </row>
    <row r="3" spans="1:12" ht="14.5" customHeight="1" x14ac:dyDescent="0.3">
      <c r="A3" s="34"/>
      <c r="B3" s="35"/>
      <c r="C3" s="36"/>
      <c r="D3" s="40" t="s">
        <v>23</v>
      </c>
      <c r="E3" s="41"/>
      <c r="F3" s="41"/>
      <c r="G3" s="41"/>
      <c r="H3" s="41"/>
      <c r="I3" s="42"/>
    </row>
    <row r="4" spans="1:12" ht="20.5" customHeight="1" x14ac:dyDescent="0.3">
      <c r="A4" s="37"/>
      <c r="B4" s="38"/>
      <c r="C4" s="39"/>
      <c r="D4" s="16" t="s">
        <v>20</v>
      </c>
      <c r="E4" s="43" t="s">
        <v>21</v>
      </c>
      <c r="F4" s="44"/>
      <c r="G4" s="44"/>
      <c r="H4" s="44"/>
      <c r="I4" s="45"/>
    </row>
    <row r="5" spans="1:12" ht="40" customHeight="1" x14ac:dyDescent="0.3">
      <c r="A5" s="27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5</v>
      </c>
      <c r="G5" s="9" t="s">
        <v>6</v>
      </c>
      <c r="H5" s="27" t="s">
        <v>7</v>
      </c>
      <c r="I5" s="29"/>
    </row>
    <row r="6" spans="1:12" ht="24" customHeight="1" x14ac:dyDescent="0.3">
      <c r="A6" s="28"/>
      <c r="B6" s="28"/>
      <c r="C6" s="28"/>
      <c r="D6" s="28"/>
      <c r="E6" s="28"/>
      <c r="F6" s="28"/>
      <c r="G6" s="2" t="s">
        <v>8</v>
      </c>
      <c r="H6" s="28"/>
      <c r="I6" s="30"/>
    </row>
    <row r="7" spans="1:12" ht="14.5" customHeight="1" x14ac:dyDescent="0.3">
      <c r="A7" s="3" t="s">
        <v>9</v>
      </c>
      <c r="B7" s="50" t="s">
        <v>38</v>
      </c>
      <c r="C7" s="25"/>
      <c r="D7" s="25"/>
      <c r="E7" s="25"/>
      <c r="F7" s="25"/>
      <c r="G7" s="25"/>
      <c r="H7" s="25"/>
      <c r="I7" s="26"/>
    </row>
    <row r="8" spans="1:12" ht="13" customHeight="1" x14ac:dyDescent="0.3">
      <c r="A8" s="51" t="s">
        <v>39</v>
      </c>
      <c r="B8" s="50" t="s">
        <v>40</v>
      </c>
      <c r="C8" s="25"/>
      <c r="D8" s="25"/>
      <c r="E8" s="25"/>
      <c r="F8" s="25"/>
      <c r="G8" s="25"/>
      <c r="H8" s="25"/>
      <c r="I8" s="26"/>
    </row>
    <row r="9" spans="1:12" ht="60.5" customHeight="1" x14ac:dyDescent="0.3">
      <c r="A9" s="51" t="s">
        <v>66</v>
      </c>
      <c r="B9" s="1" t="s">
        <v>10</v>
      </c>
      <c r="C9" s="18"/>
      <c r="D9" s="46" t="s">
        <v>24</v>
      </c>
      <c r="E9" s="18"/>
      <c r="F9" s="4">
        <v>1</v>
      </c>
      <c r="G9" s="19">
        <v>9650</v>
      </c>
      <c r="H9" s="20">
        <v>0.1961</v>
      </c>
      <c r="I9" s="57">
        <f>((H9*G9)+G9)*F9</f>
        <v>11542.365</v>
      </c>
    </row>
    <row r="10" spans="1:12" ht="22" customHeight="1" x14ac:dyDescent="0.3">
      <c r="A10" s="53" t="s">
        <v>67</v>
      </c>
      <c r="B10" s="11"/>
      <c r="C10" s="11"/>
      <c r="D10" s="11"/>
      <c r="E10" s="11"/>
      <c r="F10" s="11"/>
      <c r="G10" s="11"/>
      <c r="H10" s="12"/>
      <c r="I10" s="58">
        <v>11542.37</v>
      </c>
    </row>
    <row r="11" spans="1:12" ht="14.5" customHeight="1" x14ac:dyDescent="0.3">
      <c r="A11" s="3">
        <v>2</v>
      </c>
      <c r="B11" s="50" t="s">
        <v>41</v>
      </c>
      <c r="C11" s="25"/>
      <c r="D11" s="25"/>
      <c r="E11" s="25"/>
      <c r="F11" s="25"/>
      <c r="G11" s="25"/>
      <c r="H11" s="25"/>
      <c r="I11" s="26"/>
    </row>
    <row r="12" spans="1:12" ht="14.5" customHeight="1" x14ac:dyDescent="0.3">
      <c r="A12" s="5" t="s">
        <v>11</v>
      </c>
      <c r="B12" s="52" t="s">
        <v>69</v>
      </c>
      <c r="C12" s="54"/>
      <c r="D12" s="54"/>
      <c r="E12" s="54"/>
      <c r="F12" s="54"/>
      <c r="G12" s="54"/>
      <c r="H12" s="54"/>
      <c r="I12" s="55"/>
    </row>
    <row r="13" spans="1:12" ht="34" customHeight="1" x14ac:dyDescent="0.25">
      <c r="A13" s="5" t="s">
        <v>43</v>
      </c>
      <c r="B13" s="7" t="s">
        <v>10</v>
      </c>
      <c r="C13" s="8"/>
      <c r="D13" s="47" t="s">
        <v>25</v>
      </c>
      <c r="E13" s="46" t="s">
        <v>29</v>
      </c>
      <c r="F13" s="6">
        <v>137</v>
      </c>
      <c r="G13" s="22">
        <v>1230</v>
      </c>
      <c r="H13" s="20">
        <v>0.1961</v>
      </c>
      <c r="I13" s="56">
        <f>((H13*G13)+G13)*F13</f>
        <v>201554.81099999999</v>
      </c>
      <c r="L13" s="62"/>
    </row>
    <row r="14" spans="1:12" ht="18.5" customHeight="1" x14ac:dyDescent="0.3">
      <c r="A14" s="5" t="s">
        <v>44</v>
      </c>
      <c r="B14" s="7" t="s">
        <v>10</v>
      </c>
      <c r="C14" s="8"/>
      <c r="D14" s="46" t="s">
        <v>26</v>
      </c>
      <c r="E14" s="7" t="s">
        <v>12</v>
      </c>
      <c r="F14" s="6">
        <v>1</v>
      </c>
      <c r="G14" s="22">
        <v>23947.61</v>
      </c>
      <c r="H14" s="20">
        <v>0.1961</v>
      </c>
      <c r="I14" s="56">
        <f>((H14*G14)+G14)*F14</f>
        <v>28643.736321</v>
      </c>
    </row>
    <row r="15" spans="1:12" ht="190" customHeight="1" x14ac:dyDescent="0.25">
      <c r="A15" s="5" t="s">
        <v>45</v>
      </c>
      <c r="B15" s="7" t="s">
        <v>10</v>
      </c>
      <c r="C15" s="8"/>
      <c r="D15" s="48" t="s">
        <v>27</v>
      </c>
      <c r="E15" s="46" t="s">
        <v>28</v>
      </c>
      <c r="F15" s="6">
        <v>1</v>
      </c>
      <c r="G15" s="22">
        <v>27197</v>
      </c>
      <c r="H15" s="20">
        <v>0.1961</v>
      </c>
      <c r="I15" s="59">
        <f>((H15*G15)+G15)*F15</f>
        <v>32530.331699999999</v>
      </c>
    </row>
    <row r="16" spans="1:12" ht="30.5" customHeight="1" x14ac:dyDescent="0.3">
      <c r="A16" s="5" t="s">
        <v>46</v>
      </c>
      <c r="B16" s="1" t="s">
        <v>10</v>
      </c>
      <c r="C16" s="18"/>
      <c r="D16" s="1" t="s">
        <v>35</v>
      </c>
      <c r="E16" s="23" t="s">
        <v>30</v>
      </c>
      <c r="F16" s="4">
        <v>50</v>
      </c>
      <c r="G16" s="21">
        <v>10.48</v>
      </c>
      <c r="H16" s="20">
        <v>0.1961</v>
      </c>
      <c r="I16" s="56">
        <f>((H16*G16)+G16)*F16</f>
        <v>626.75639999999999</v>
      </c>
    </row>
    <row r="17" spans="1:12" ht="32.25" customHeight="1" x14ac:dyDescent="0.3">
      <c r="A17" s="5" t="s">
        <v>47</v>
      </c>
      <c r="B17" s="1" t="s">
        <v>10</v>
      </c>
      <c r="C17" s="24"/>
      <c r="D17" s="1" t="s">
        <v>36</v>
      </c>
      <c r="E17" s="23" t="s">
        <v>30</v>
      </c>
      <c r="F17" s="4">
        <v>50</v>
      </c>
      <c r="G17" s="21">
        <v>10.48</v>
      </c>
      <c r="H17" s="20">
        <v>0.1961</v>
      </c>
      <c r="I17" s="56">
        <f t="shared" ref="I17:I20" si="0">((H17*G17)+G17)*F17</f>
        <v>626.75639999999999</v>
      </c>
    </row>
    <row r="18" spans="1:12" ht="14.5" customHeight="1" x14ac:dyDescent="0.3">
      <c r="A18" s="5" t="s">
        <v>48</v>
      </c>
      <c r="B18" s="1" t="s">
        <v>10</v>
      </c>
      <c r="C18" s="18"/>
      <c r="D18" s="7" t="s">
        <v>14</v>
      </c>
      <c r="E18" s="1" t="s">
        <v>12</v>
      </c>
      <c r="F18" s="21">
        <v>1</v>
      </c>
      <c r="G18" s="21">
        <v>87.95</v>
      </c>
      <c r="H18" s="20">
        <v>0.1961</v>
      </c>
      <c r="I18" s="56">
        <f t="shared" si="0"/>
        <v>105.196995</v>
      </c>
    </row>
    <row r="19" spans="1:12" ht="27.5" customHeight="1" x14ac:dyDescent="0.3">
      <c r="A19" s="5" t="s">
        <v>49</v>
      </c>
      <c r="B19" s="1" t="s">
        <v>10</v>
      </c>
      <c r="C19" s="18"/>
      <c r="D19" s="1" t="s">
        <v>15</v>
      </c>
      <c r="E19" s="1" t="s">
        <v>12</v>
      </c>
      <c r="F19" s="4">
        <v>2</v>
      </c>
      <c r="G19" s="21">
        <v>156</v>
      </c>
      <c r="H19" s="20">
        <v>0.1961</v>
      </c>
      <c r="I19" s="56">
        <f t="shared" si="0"/>
        <v>373.1832</v>
      </c>
    </row>
    <row r="20" spans="1:12" ht="37.5" customHeight="1" x14ac:dyDescent="0.3">
      <c r="A20" s="5" t="s">
        <v>50</v>
      </c>
      <c r="B20" s="23" t="s">
        <v>34</v>
      </c>
      <c r="C20" s="49">
        <v>412</v>
      </c>
      <c r="D20" s="46" t="s">
        <v>33</v>
      </c>
      <c r="E20" s="1" t="s">
        <v>12</v>
      </c>
      <c r="F20" s="4">
        <v>50</v>
      </c>
      <c r="G20" s="21">
        <v>1.1299999999999999</v>
      </c>
      <c r="H20" s="20">
        <v>0.1961</v>
      </c>
      <c r="I20" s="56">
        <f t="shared" si="0"/>
        <v>67.579649999999987</v>
      </c>
      <c r="L20" s="63">
        <f>SUM(I16:I29)</f>
        <v>14837.704227000002</v>
      </c>
    </row>
    <row r="21" spans="1:12" ht="26" customHeight="1" x14ac:dyDescent="0.3">
      <c r="A21" s="5" t="s">
        <v>51</v>
      </c>
      <c r="B21" s="1" t="s">
        <v>42</v>
      </c>
      <c r="C21" s="4"/>
      <c r="D21" s="1" t="s">
        <v>37</v>
      </c>
      <c r="E21" s="1" t="s">
        <v>29</v>
      </c>
      <c r="F21" s="4">
        <v>1</v>
      </c>
      <c r="G21" s="21">
        <v>300.89999999999998</v>
      </c>
      <c r="H21" s="20">
        <v>0.1961</v>
      </c>
      <c r="I21" s="56">
        <f>((H21*G21)+G21)*F21</f>
        <v>359.90648999999996</v>
      </c>
      <c r="K21" s="17"/>
    </row>
    <row r="22" spans="1:12" ht="63.5" customHeight="1" x14ac:dyDescent="0.3">
      <c r="A22" s="5" t="s">
        <v>52</v>
      </c>
      <c r="B22" s="7" t="s">
        <v>10</v>
      </c>
      <c r="C22" s="8"/>
      <c r="D22" s="23" t="s">
        <v>61</v>
      </c>
      <c r="E22" s="7" t="s">
        <v>13</v>
      </c>
      <c r="F22" s="6">
        <v>50</v>
      </c>
      <c r="G22" s="22">
        <v>39.11</v>
      </c>
      <c r="H22" s="20">
        <v>0.1961</v>
      </c>
      <c r="I22" s="56">
        <f>((H22*G22)+G22)*F22</f>
        <v>2338.9735500000002</v>
      </c>
    </row>
    <row r="23" spans="1:12" ht="53.75" customHeight="1" x14ac:dyDescent="0.3">
      <c r="A23" s="5" t="s">
        <v>53</v>
      </c>
      <c r="B23" s="7" t="s">
        <v>10</v>
      </c>
      <c r="C23" s="8"/>
      <c r="D23" s="23" t="s">
        <v>62</v>
      </c>
      <c r="E23" s="7" t="s">
        <v>13</v>
      </c>
      <c r="F23" s="6">
        <v>50</v>
      </c>
      <c r="G23" s="22">
        <v>39.11</v>
      </c>
      <c r="H23" s="20">
        <v>0.1961</v>
      </c>
      <c r="I23" s="56">
        <f>((H23*G23)+G23)*F23</f>
        <v>2338.9735500000002</v>
      </c>
    </row>
    <row r="24" spans="1:12" ht="53.75" customHeight="1" x14ac:dyDescent="0.3">
      <c r="A24" s="5" t="s">
        <v>54</v>
      </c>
      <c r="B24" s="7" t="s">
        <v>10</v>
      </c>
      <c r="C24" s="8"/>
      <c r="D24" s="23" t="s">
        <v>63</v>
      </c>
      <c r="E24" s="7" t="s">
        <v>13</v>
      </c>
      <c r="F24" s="6">
        <v>50</v>
      </c>
      <c r="G24" s="22">
        <v>39.11</v>
      </c>
      <c r="H24" s="20">
        <v>0.1961</v>
      </c>
      <c r="I24" s="56">
        <f>((H24*G24)+G24)*F24</f>
        <v>2338.9735500000002</v>
      </c>
    </row>
    <row r="25" spans="1:12" ht="53.75" customHeight="1" x14ac:dyDescent="0.3">
      <c r="A25" s="5" t="s">
        <v>55</v>
      </c>
      <c r="B25" s="7" t="s">
        <v>10</v>
      </c>
      <c r="C25" s="8"/>
      <c r="D25" s="23" t="s">
        <v>64</v>
      </c>
      <c r="E25" s="7" t="s">
        <v>13</v>
      </c>
      <c r="F25" s="6">
        <v>50</v>
      </c>
      <c r="G25" s="22">
        <v>39.11</v>
      </c>
      <c r="H25" s="20">
        <v>0.1961</v>
      </c>
      <c r="I25" s="56">
        <f>((H25*G25)+G25)*F25</f>
        <v>2338.9735500000002</v>
      </c>
    </row>
    <row r="26" spans="1:12" ht="63.5" customHeight="1" x14ac:dyDescent="0.3">
      <c r="A26" s="5" t="s">
        <v>56</v>
      </c>
      <c r="B26" s="7" t="s">
        <v>10</v>
      </c>
      <c r="C26" s="8"/>
      <c r="D26" s="23" t="s">
        <v>31</v>
      </c>
      <c r="E26" s="7" t="s">
        <v>13</v>
      </c>
      <c r="F26" s="6">
        <v>50</v>
      </c>
      <c r="G26" s="22">
        <v>39.11</v>
      </c>
      <c r="H26" s="20">
        <v>0.1961</v>
      </c>
      <c r="I26" s="56">
        <f>((H26*G26)+G26)*F26</f>
        <v>2338.9735500000002</v>
      </c>
    </row>
    <row r="27" spans="1:12" ht="23" customHeight="1" x14ac:dyDescent="0.3">
      <c r="A27" s="5" t="s">
        <v>57</v>
      </c>
      <c r="B27" s="1" t="s">
        <v>10</v>
      </c>
      <c r="C27" s="18"/>
      <c r="D27" s="23" t="s">
        <v>68</v>
      </c>
      <c r="E27" s="1" t="s">
        <v>12</v>
      </c>
      <c r="F27" s="4">
        <v>1</v>
      </c>
      <c r="G27" s="21">
        <v>282</v>
      </c>
      <c r="H27" s="20">
        <v>0.1961</v>
      </c>
      <c r="I27" s="56">
        <f>((H27*G27)+G27)*F27</f>
        <v>337.30020000000002</v>
      </c>
    </row>
    <row r="28" spans="1:12" ht="26" customHeight="1" x14ac:dyDescent="0.3">
      <c r="A28" s="5" t="s">
        <v>58</v>
      </c>
      <c r="B28" s="7" t="s">
        <v>10</v>
      </c>
      <c r="C28" s="18"/>
      <c r="D28" s="46" t="s">
        <v>32</v>
      </c>
      <c r="E28" s="7" t="s">
        <v>12</v>
      </c>
      <c r="F28" s="6">
        <v>1</v>
      </c>
      <c r="G28" s="22">
        <v>478.3</v>
      </c>
      <c r="H28" s="20">
        <v>0.1961</v>
      </c>
      <c r="I28" s="56">
        <f>((H28*G28)+G28)*F28</f>
        <v>572.09463000000005</v>
      </c>
    </row>
    <row r="29" spans="1:12" ht="14.5" customHeight="1" x14ac:dyDescent="0.3">
      <c r="A29" s="5" t="s">
        <v>59</v>
      </c>
      <c r="B29" s="7" t="s">
        <v>10</v>
      </c>
      <c r="C29" s="18"/>
      <c r="D29" s="7" t="s">
        <v>16</v>
      </c>
      <c r="E29" s="7" t="s">
        <v>12</v>
      </c>
      <c r="F29" s="6">
        <v>2</v>
      </c>
      <c r="G29" s="22">
        <v>30.96</v>
      </c>
      <c r="H29" s="20">
        <v>0.1961</v>
      </c>
      <c r="I29" s="56">
        <f>((H29*G29)+G29)*F29</f>
        <v>74.062511999999998</v>
      </c>
    </row>
    <row r="30" spans="1:12" ht="15.5" customHeight="1" x14ac:dyDescent="0.3">
      <c r="A30" s="5" t="s">
        <v>60</v>
      </c>
      <c r="B30" s="1" t="s">
        <v>10</v>
      </c>
      <c r="C30" s="18"/>
      <c r="D30" s="1" t="s">
        <v>17</v>
      </c>
      <c r="E30" s="1" t="s">
        <v>12</v>
      </c>
      <c r="F30" s="4">
        <v>1</v>
      </c>
      <c r="G30" s="19">
        <v>16000</v>
      </c>
      <c r="H30" s="20">
        <v>0.1961</v>
      </c>
      <c r="I30" s="56">
        <f>((H30*G30)+G30)*F30</f>
        <v>19137.599999999999</v>
      </c>
    </row>
    <row r="31" spans="1:12" ht="33.5" customHeight="1" x14ac:dyDescent="0.3">
      <c r="A31" s="10" t="s">
        <v>65</v>
      </c>
      <c r="B31" s="11"/>
      <c r="C31" s="11"/>
      <c r="D31" s="11"/>
      <c r="E31" s="11"/>
      <c r="F31" s="11"/>
      <c r="G31" s="11"/>
      <c r="H31" s="12"/>
      <c r="I31" s="60">
        <f>SUM(I13:I30)</f>
        <v>296704.18324800004</v>
      </c>
    </row>
    <row r="32" spans="1:12" x14ac:dyDescent="0.3">
      <c r="A32" s="13" t="s">
        <v>18</v>
      </c>
      <c r="B32" s="14"/>
      <c r="C32" s="14"/>
      <c r="D32" s="14"/>
      <c r="E32" s="14"/>
      <c r="F32" s="14"/>
      <c r="G32" s="14"/>
      <c r="H32" s="15"/>
      <c r="I32" s="61">
        <f>I31+I10</f>
        <v>308246.55324800004</v>
      </c>
    </row>
    <row r="38" spans="11:11" x14ac:dyDescent="0.3">
      <c r="K38">
        <v>308246.55</v>
      </c>
    </row>
  </sheetData>
  <mergeCells count="17">
    <mergeCell ref="B12:I12"/>
    <mergeCell ref="A1:C4"/>
    <mergeCell ref="D1:I1"/>
    <mergeCell ref="D2:I2"/>
    <mergeCell ref="D3:I3"/>
    <mergeCell ref="E4:I4"/>
    <mergeCell ref="B11:I11"/>
    <mergeCell ref="F5:F6"/>
    <mergeCell ref="H5:H6"/>
    <mergeCell ref="I5:I6"/>
    <mergeCell ref="B8:I8"/>
    <mergeCell ref="A5:A6"/>
    <mergeCell ref="B5:B6"/>
    <mergeCell ref="C5:C6"/>
    <mergeCell ref="D5:D6"/>
    <mergeCell ref="E5:E6"/>
    <mergeCell ref="B7:I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caroldp@unochapeco.edu.br</dc:creator>
  <cp:lastModifiedBy>caroldp@unochapeco.edu.br</cp:lastModifiedBy>
  <cp:lastPrinted>2022-07-15T13:24:54Z</cp:lastPrinted>
  <dcterms:created xsi:type="dcterms:W3CDTF">2022-03-03T17:23:36Z</dcterms:created>
  <dcterms:modified xsi:type="dcterms:W3CDTF">2022-07-15T19:23:59Z</dcterms:modified>
</cp:coreProperties>
</file>